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0" windowWidth="18060" windowHeight="69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<sst xmlns="http://schemas.openxmlformats.org/spreadsheetml/2006/main" count="397" uniqueCount="104">
  <si>
    <t>0503364</t>
  </si>
  <si>
    <t>Код формы по ОКУД</t>
  </si>
  <si>
    <t>Сведения об исполнении консолидированного бюджета</t>
  </si>
  <si>
    <t/>
  </si>
  <si>
    <t>Показатели исполнения</t>
  </si>
  <si>
    <t>Причины отклонений от планового процента исполнения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</si>
  <si>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</si>
  <si>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</si>
  <si>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</si>
  <si>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</si>
  <si>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 xml:space="preserve">Исполнено, руб. </t>
  </si>
  <si>
    <t>процент исполнения*, %</t>
  </si>
  <si>
    <t xml:space="preserve"> сумма отклонения, руб (гр.5-гр.3)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</si>
  <si>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</si>
  <si>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</si>
  <si>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</si>
  <si>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</si>
  <si>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</si>
  <si>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</si>
  <si>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</si>
  <si>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</si>
  <si>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</si>
  <si>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</si>
  <si>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</si>
  <si>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</si>
  <si>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</si>
  <si>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-</t>
  </si>
  <si>
    <t>X</t>
  </si>
  <si>
    <t>из них:</t>
  </si>
  <si>
    <t>000 101 00000 00 0000 000</t>
  </si>
  <si>
    <t>000 103 00000 00 0000 000</t>
  </si>
  <si>
    <t>000 105 00000 00 0000 000</t>
  </si>
  <si>
    <t>000 106 00000 00 0000 000</t>
  </si>
  <si>
    <t>000 108 00000 00 0000 000</t>
  </si>
  <si>
    <t>000 109 00000 00 0000 000</t>
  </si>
  <si>
    <t>000 111 00000 00 0000 000</t>
  </si>
  <si>
    <t>000 112 00000 00 0000 000</t>
  </si>
  <si>
    <t>000 113 00000 00 0000 000</t>
  </si>
  <si>
    <t>000 114 00000 00 0000 000</t>
  </si>
  <si>
    <t>000 115 00000 00 0000 000</t>
  </si>
  <si>
    <t>000 116 00000 00 0000 000</t>
  </si>
  <si>
    <t>000 117 00000 00 0000 000</t>
  </si>
  <si>
    <t>000 202 00000 00 0000 000</t>
  </si>
  <si>
    <t>000 207 00000 00 0000 000</t>
  </si>
  <si>
    <t>000 219 00000 00 0000 000</t>
  </si>
  <si>
    <t>2. Расходы бюджета, всего</t>
  </si>
  <si>
    <t>200</t>
  </si>
  <si>
    <t>000 0103 0000000000 000</t>
  </si>
  <si>
    <t>000 0104 0000000000 000</t>
  </si>
  <si>
    <t>000 0105 0000000000 000</t>
  </si>
  <si>
    <t>000 0106 0000000000 000</t>
  </si>
  <si>
    <t>000 0107 0000000000 000</t>
  </si>
  <si>
    <t>000 0111 0000000000 000</t>
  </si>
  <si>
    <t>000 0113 0000000000 000</t>
  </si>
  <si>
    <t>000 0204 0000000000 000</t>
  </si>
  <si>
    <t>000 0309 0000000000 000</t>
  </si>
  <si>
    <t>000 0310 0000000000 000</t>
  </si>
  <si>
    <t>000 0314 0000000000 000</t>
  </si>
  <si>
    <t>000 0401 0000000000 000</t>
  </si>
  <si>
    <t>000 0405 0000000000 000</t>
  </si>
  <si>
    <t>000 0407 0000000000 000</t>
  </si>
  <si>
    <t>000 0408 0000000000 000</t>
  </si>
  <si>
    <t>000 0409 0000000000 000</t>
  </si>
  <si>
    <t>000 0410 0000000000 000</t>
  </si>
  <si>
    <t>000 0412 0000000000 000</t>
  </si>
  <si>
    <t>000 0501 0000000000 000</t>
  </si>
  <si>
    <t>000 0502 0000000000 000</t>
  </si>
  <si>
    <t>000 0503 0000000000 000</t>
  </si>
  <si>
    <t>000 0505 0000000000 000</t>
  </si>
  <si>
    <t>000 0701 0000000000 000</t>
  </si>
  <si>
    <t>000 0702 0000000000 000</t>
  </si>
  <si>
    <t>000 0703 0000000000 000</t>
  </si>
  <si>
    <t>000 0705 0000000000 000</t>
  </si>
  <si>
    <t>000 0707 0000000000 000</t>
  </si>
  <si>
    <t>000 0709 0000000000 000</t>
  </si>
  <si>
    <t>000 0801 0000000000 000</t>
  </si>
  <si>
    <t>000 0804 0000000000 000</t>
  </si>
  <si>
    <t>000 0901 0000000000 000</t>
  </si>
  <si>
    <t>000 1001 0000000000 000</t>
  </si>
  <si>
    <t>000 1002 0000000000 000</t>
  </si>
  <si>
    <t>000 1003 0000000000 000</t>
  </si>
  <si>
    <t>000 1004 0000000000 000</t>
  </si>
  <si>
    <t>000 1006 0000000000 000</t>
  </si>
  <si>
    <t>000 1102 0000000000 000</t>
  </si>
  <si>
    <t>000 1103 0000000000 000</t>
  </si>
  <si>
    <t>000 1105 0000000000 000</t>
  </si>
  <si>
    <t>000 1202 0000000000 000</t>
  </si>
  <si>
    <t>000 1301 0000000000 000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</si>
  <si>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</si>
  <si>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</si>
  <si>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</si>
  <si>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</si>
  <si>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
 из них:</t>
  </si>
  <si>
    <t>520</t>
  </si>
  <si>
    <t>000 00 00 00 00 00 0000 710</t>
  </si>
  <si>
    <t>000 00 00 00 00 00 0000 810</t>
  </si>
  <si>
    <t>000 00 00 00 00 00 0000 640</t>
  </si>
  <si>
    <t>000 00 00 00 00 00 0000 630</t>
  </si>
  <si>
    <t>* Показатель расчитывается при ненулевом значении графы 3 и указывается в процентах (гр.5/гр.3*100)</t>
  </si>
  <si>
    <t xml:space="preserve">Наименование бюджета:  Консодидированный   </t>
  </si>
  <si>
    <t>Руководитель</t>
  </si>
  <si>
    <t>Кудинова Н.В.</t>
  </si>
  <si>
    <t>Главный бухгалтер</t>
  </si>
  <si>
    <t>Павлова Г.А.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</si>
</sst>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49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164" fontId="8" fillId="0" borderId="5" xfId="1" applyNumberFormat="1" applyFont="1" applyFill="1" applyBorder="1" applyAlignment="1">
      <alignment horizontal="right" wrapText="1" readingOrder="1"/>
    </xf>
    <xf numFmtId="0" fontId="8" fillId="0" borderId="5" xfId="1" applyNumberFormat="1" applyFont="1" applyFill="1" applyBorder="1" applyAlignment="1">
      <alignment horizontal="right" wrapText="1" readingOrder="1"/>
    </xf>
    <xf numFmtId="0" fontId="8" fillId="0" borderId="9" xfId="1" applyNumberFormat="1" applyFont="1" applyFill="1" applyBorder="1" applyAlignment="1">
      <alignment horizontal="right" wrapText="1" readingOrder="1"/>
    </xf>
    <xf numFmtId="164" fontId="8" fillId="0" borderId="6" xfId="1" applyNumberFormat="1" applyFont="1" applyFill="1" applyBorder="1" applyAlignment="1">
      <alignment horizontal="right" wrapText="1" readingOrder="1"/>
    </xf>
    <xf numFmtId="0" fontId="8" fillId="0" borderId="6" xfId="1" applyNumberFormat="1" applyFont="1" applyFill="1" applyBorder="1" applyAlignment="1">
      <alignment horizontal="right" wrapText="1" readingOrder="1"/>
    </xf>
    <xf numFmtId="0" fontId="8" fillId="0" borderId="6" xfId="1" applyNumberFormat="1" applyFont="1" applyFill="1" applyBorder="1" applyAlignment="1">
      <alignment horizontal="center" wrapText="1" readingOrder="1"/>
    </xf>
    <xf numFmtId="0" fontId="10" fillId="0" borderId="6" xfId="1" applyNumberFormat="1" applyFont="1" applyFill="1" applyBorder="1" applyAlignment="1">
      <alignment horizontal="left" wrapText="1" readingOrder="1"/>
    </xf>
    <xf numFmtId="0" fontId="11" fillId="0" borderId="5" xfId="1" applyNumberFormat="1" applyFont="1" applyFill="1" applyBorder="1" applyAlignment="1">
      <alignment horizontal="left" wrapText="1" readingOrder="1"/>
    </xf>
    <xf numFmtId="0" fontId="11" fillId="0" borderId="9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8" fillId="0" borderId="9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164" fontId="8" fillId="0" borderId="6" xfId="1" applyNumberFormat="1" applyFont="1" applyFill="1" applyBorder="1" applyAlignment="1">
      <alignment horizontal="right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wrapText="1" readingOrder="1"/>
    </xf>
    <xf numFmtId="164" fontId="8" fillId="0" borderId="5" xfId="1" applyNumberFormat="1" applyFont="1" applyFill="1" applyBorder="1" applyAlignment="1">
      <alignment horizontal="right" wrapText="1" readingOrder="1"/>
    </xf>
    <xf numFmtId="0" fontId="9" fillId="0" borderId="10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horizontal="right" wrapText="1" readingOrder="1"/>
    </xf>
    <xf numFmtId="0" fontId="8" fillId="0" borderId="6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4" fontId="8" fillId="0" borderId="6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showGridLines="0" tabSelected="1" topLeftCell="A22" workbookViewId="0">
      <selection activeCell="E32" sqref="E32:E72"/>
    </sheetView>
  </sheetViews>
  <sheetFormatPr defaultRowHeight="15" x14ac:dyDescent="0.25"/>
  <cols>
    <col min="1" max="1" width="28" customWidth="1"/>
    <col min="2" max="2" width="6" customWidth="1"/>
    <col min="3" max="3" width="18.5703125" customWidth="1"/>
    <col min="4" max="4" width="11.140625" customWidth="1"/>
    <col min="5" max="5" width="17.42578125" customWidth="1"/>
    <col min="6" max="6" width="9.7109375" customWidth="1"/>
    <col min="7" max="7" width="0.140625" customWidth="1"/>
    <col min="8" max="8" width="15.85546875" customWidth="1"/>
    <col min="9" max="9" width="5" customWidth="1"/>
    <col min="10" max="10" width="0.7109375" customWidth="1"/>
    <col min="11" max="11" width="0.28515625" customWidth="1"/>
    <col min="12" max="12" width="12.7109375" customWidth="1"/>
    <col min="13" max="13" width="0.85546875" customWidth="1"/>
    <col min="14" max="14" width="0.7109375" customWidth="1"/>
    <col min="15" max="15" width="53.140625" customWidth="1"/>
  </cols>
  <sheetData>
    <row r="1" spans="1:14" ht="0.75" customHeight="1" x14ac:dyDescent="0.25">
      <c r="L1" s="19" t="s">
        <v>0</v>
      </c>
      <c r="M1" s="20"/>
    </row>
    <row r="2" spans="1:14" ht="15.4" customHeight="1" x14ac:dyDescent="0.25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L2" s="21"/>
      <c r="M2" s="22"/>
    </row>
    <row r="3" spans="1:14" ht="0.9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4" ht="6.2" customHeight="1" x14ac:dyDescent="0.25"/>
    <row r="5" spans="1:14" ht="15.2" customHeight="1" x14ac:dyDescent="0.25">
      <c r="A5" s="25" t="s">
        <v>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2.65" customHeight="1" x14ac:dyDescent="0.25"/>
    <row r="7" spans="1:14" ht="15.75" customHeight="1" x14ac:dyDescent="0.25">
      <c r="A7" s="26" t="s">
        <v>99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5.45" customHeight="1" x14ac:dyDescent="0.25"/>
    <row r="9" spans="1:14" ht="37.5" customHeight="1" x14ac:dyDescent="0.25">
      <c r="A9" s="1" t="s">
        <v>3</v>
      </c>
      <c r="B9" s="1" t="s">
        <v>3</v>
      </c>
      <c r="C9" s="1" t="s">
        <v>3</v>
      </c>
      <c r="D9" s="1" t="s">
        <v>3</v>
      </c>
      <c r="E9" s="1" t="s">
        <v>3</v>
      </c>
      <c r="F9" s="27" t="s">
        <v>4</v>
      </c>
      <c r="G9" s="28"/>
      <c r="H9" s="29"/>
      <c r="I9" s="27" t="s">
        <v>5</v>
      </c>
      <c r="J9" s="28"/>
      <c r="K9" s="28"/>
      <c r="L9" s="29"/>
    </row>
    <row r="10" spans="1:14" ht="56.25" x14ac:dyDescent="0.25">
      <c r="A10" s="3" t="s">
        <v>6</v>
      </c>
      <c r="B10" s="3" t="s">
        <v>7</v>
      </c>
      <c r="C10" s="3" t="s">
        <v>8</v>
      </c>
      <c r="D10" s="3" t="s">
        <v>9</v>
      </c>
      <c r="E10" s="3" t="s">
        <v>10</v>
      </c>
      <c r="F10" s="2" t="s">
        <v>11</v>
      </c>
      <c r="G10" s="27" t="s">
        <v>12</v>
      </c>
      <c r="H10" s="29"/>
      <c r="I10" s="2" t="s">
        <v>13</v>
      </c>
      <c r="J10" s="27" t="s">
        <v>14</v>
      </c>
      <c r="K10" s="28"/>
      <c r="L10" s="29"/>
    </row>
    <row r="11" spans="1:14" x14ac:dyDescent="0.25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7" t="s">
        <v>21</v>
      </c>
      <c r="H11" s="29"/>
      <c r="I11" s="2" t="s">
        <v>22</v>
      </c>
      <c r="J11" s="27" t="s">
        <v>23</v>
      </c>
      <c r="K11" s="28"/>
      <c r="L11" s="29"/>
    </row>
    <row r="12" spans="1:14" x14ac:dyDescent="0.25">
      <c r="A12" s="4" t="s">
        <v>24</v>
      </c>
      <c r="B12" s="5" t="s">
        <v>25</v>
      </c>
      <c r="C12" s="10">
        <v>7476117800</v>
      </c>
      <c r="D12" s="11" t="s">
        <v>26</v>
      </c>
      <c r="E12" s="10">
        <v>7446248848.6000004</v>
      </c>
      <c r="F12" s="10">
        <v>99.6</v>
      </c>
      <c r="G12" s="40">
        <v>-29868951.399999999</v>
      </c>
      <c r="H12" s="41"/>
      <c r="I12" s="5" t="s">
        <v>26</v>
      </c>
      <c r="J12" s="42" t="s">
        <v>27</v>
      </c>
      <c r="K12" s="43"/>
      <c r="L12" s="44"/>
    </row>
    <row r="13" spans="1:14" x14ac:dyDescent="0.25">
      <c r="A13" s="6" t="s">
        <v>28</v>
      </c>
      <c r="B13" s="7" t="s">
        <v>3</v>
      </c>
      <c r="C13" s="12" t="s">
        <v>3</v>
      </c>
      <c r="D13" s="12" t="s">
        <v>3</v>
      </c>
      <c r="E13" s="12" t="s">
        <v>3</v>
      </c>
      <c r="F13" s="12" t="s">
        <v>3</v>
      </c>
      <c r="G13" s="32" t="s">
        <v>3</v>
      </c>
      <c r="H13" s="33"/>
      <c r="I13" s="7" t="s">
        <v>3</v>
      </c>
      <c r="J13" s="34" t="s">
        <v>3</v>
      </c>
      <c r="K13" s="35"/>
      <c r="L13" s="36"/>
    </row>
    <row r="14" spans="1:14" x14ac:dyDescent="0.25">
      <c r="A14" s="16" t="s">
        <v>29</v>
      </c>
      <c r="B14" s="8" t="s">
        <v>25</v>
      </c>
      <c r="C14" s="13">
        <v>671539000</v>
      </c>
      <c r="D14" s="14" t="s">
        <v>26</v>
      </c>
      <c r="E14" s="13">
        <v>711550944.16999996</v>
      </c>
      <c r="F14" s="13">
        <v>105.96</v>
      </c>
      <c r="G14" s="37">
        <v>40011944.170000002</v>
      </c>
      <c r="H14" s="38"/>
      <c r="I14" s="8" t="s">
        <v>26</v>
      </c>
      <c r="J14" s="39" t="s">
        <v>26</v>
      </c>
      <c r="K14" s="28"/>
      <c r="L14" s="29"/>
    </row>
    <row r="15" spans="1:14" x14ac:dyDescent="0.25">
      <c r="A15" s="16" t="s">
        <v>30</v>
      </c>
      <c r="B15" s="8" t="s">
        <v>25</v>
      </c>
      <c r="C15" s="13">
        <v>36017000</v>
      </c>
      <c r="D15" s="14" t="s">
        <v>26</v>
      </c>
      <c r="E15" s="13">
        <v>36551335.229999997</v>
      </c>
      <c r="F15" s="13">
        <v>101.48</v>
      </c>
      <c r="G15" s="37">
        <v>534335.23</v>
      </c>
      <c r="H15" s="38"/>
      <c r="I15" s="8" t="s">
        <v>26</v>
      </c>
      <c r="J15" s="39" t="s">
        <v>26</v>
      </c>
      <c r="K15" s="28"/>
      <c r="L15" s="29"/>
    </row>
    <row r="16" spans="1:14" x14ac:dyDescent="0.25">
      <c r="A16" s="16" t="s">
        <v>31</v>
      </c>
      <c r="B16" s="8" t="s">
        <v>25</v>
      </c>
      <c r="C16" s="13">
        <v>169865000</v>
      </c>
      <c r="D16" s="14" t="s">
        <v>26</v>
      </c>
      <c r="E16" s="13">
        <v>171095536.84</v>
      </c>
      <c r="F16" s="13">
        <v>100.72</v>
      </c>
      <c r="G16" s="37">
        <v>1230536.8400000001</v>
      </c>
      <c r="H16" s="38"/>
      <c r="I16" s="8" t="s">
        <v>26</v>
      </c>
      <c r="J16" s="39" t="s">
        <v>26</v>
      </c>
      <c r="K16" s="28"/>
      <c r="L16" s="29"/>
    </row>
    <row r="17" spans="1:12" x14ac:dyDescent="0.25">
      <c r="A17" s="16" t="s">
        <v>32</v>
      </c>
      <c r="B17" s="8" t="s">
        <v>25</v>
      </c>
      <c r="C17" s="13">
        <v>1392612000</v>
      </c>
      <c r="D17" s="14" t="s">
        <v>26</v>
      </c>
      <c r="E17" s="13">
        <v>1384308360.8199999</v>
      </c>
      <c r="F17" s="13">
        <v>99.4</v>
      </c>
      <c r="G17" s="37">
        <v>-8303639.1799999997</v>
      </c>
      <c r="H17" s="38"/>
      <c r="I17" s="8" t="s">
        <v>26</v>
      </c>
      <c r="J17" s="39" t="s">
        <v>26</v>
      </c>
      <c r="K17" s="28"/>
      <c r="L17" s="29"/>
    </row>
    <row r="18" spans="1:12" x14ac:dyDescent="0.25">
      <c r="A18" s="16" t="s">
        <v>33</v>
      </c>
      <c r="B18" s="8" t="s">
        <v>25</v>
      </c>
      <c r="C18" s="13">
        <v>73022000</v>
      </c>
      <c r="D18" s="14" t="s">
        <v>26</v>
      </c>
      <c r="E18" s="13">
        <v>77335413.900000006</v>
      </c>
      <c r="F18" s="13">
        <v>105.91</v>
      </c>
      <c r="G18" s="37">
        <v>4313413.9000000004</v>
      </c>
      <c r="H18" s="38"/>
      <c r="I18" s="8" t="s">
        <v>26</v>
      </c>
      <c r="J18" s="39" t="s">
        <v>26</v>
      </c>
      <c r="K18" s="28"/>
      <c r="L18" s="29"/>
    </row>
    <row r="19" spans="1:12" x14ac:dyDescent="0.25">
      <c r="A19" s="16" t="s">
        <v>34</v>
      </c>
      <c r="B19" s="8" t="s">
        <v>25</v>
      </c>
      <c r="C19" s="13">
        <v>1000</v>
      </c>
      <c r="D19" s="14" t="s">
        <v>26</v>
      </c>
      <c r="E19" s="13">
        <v>1569.9</v>
      </c>
      <c r="F19" s="13">
        <v>156.99</v>
      </c>
      <c r="G19" s="37">
        <v>569.9</v>
      </c>
      <c r="H19" s="38"/>
      <c r="I19" s="8" t="s">
        <v>26</v>
      </c>
      <c r="J19" s="39" t="s">
        <v>26</v>
      </c>
      <c r="K19" s="28"/>
      <c r="L19" s="29"/>
    </row>
    <row r="20" spans="1:12" x14ac:dyDescent="0.25">
      <c r="A20" s="16" t="s">
        <v>35</v>
      </c>
      <c r="B20" s="8" t="s">
        <v>25</v>
      </c>
      <c r="C20" s="13">
        <v>401184000</v>
      </c>
      <c r="D20" s="14" t="s">
        <v>26</v>
      </c>
      <c r="E20" s="13">
        <v>418193367.45999998</v>
      </c>
      <c r="F20" s="13">
        <v>104.24</v>
      </c>
      <c r="G20" s="37">
        <v>17009367.460000001</v>
      </c>
      <c r="H20" s="38"/>
      <c r="I20" s="8" t="s">
        <v>26</v>
      </c>
      <c r="J20" s="39" t="s">
        <v>26</v>
      </c>
      <c r="K20" s="28"/>
      <c r="L20" s="29"/>
    </row>
    <row r="21" spans="1:12" x14ac:dyDescent="0.25">
      <c r="A21" s="16" t="s">
        <v>36</v>
      </c>
      <c r="B21" s="8" t="s">
        <v>25</v>
      </c>
      <c r="C21" s="13">
        <v>32658000</v>
      </c>
      <c r="D21" s="14" t="s">
        <v>26</v>
      </c>
      <c r="E21" s="13">
        <v>32754798.539999999</v>
      </c>
      <c r="F21" s="13">
        <v>100.3</v>
      </c>
      <c r="G21" s="37">
        <v>96798.54</v>
      </c>
      <c r="H21" s="38"/>
      <c r="I21" s="8" t="s">
        <v>26</v>
      </c>
      <c r="J21" s="39" t="s">
        <v>26</v>
      </c>
      <c r="K21" s="28"/>
      <c r="L21" s="29"/>
    </row>
    <row r="22" spans="1:12" x14ac:dyDescent="0.25">
      <c r="A22" s="16" t="s">
        <v>37</v>
      </c>
      <c r="B22" s="8" t="s">
        <v>25</v>
      </c>
      <c r="C22" s="13">
        <v>7812000</v>
      </c>
      <c r="D22" s="14" t="s">
        <v>26</v>
      </c>
      <c r="E22" s="13">
        <v>8530753.3900000006</v>
      </c>
      <c r="F22" s="13">
        <v>109.2</v>
      </c>
      <c r="G22" s="37">
        <v>718753.39</v>
      </c>
      <c r="H22" s="38"/>
      <c r="I22" s="8" t="s">
        <v>26</v>
      </c>
      <c r="J22" s="39" t="s">
        <v>26</v>
      </c>
      <c r="K22" s="28"/>
      <c r="L22" s="29"/>
    </row>
    <row r="23" spans="1:12" x14ac:dyDescent="0.25">
      <c r="A23" s="16" t="s">
        <v>38</v>
      </c>
      <c r="B23" s="8" t="s">
        <v>25</v>
      </c>
      <c r="C23" s="13">
        <v>66704000</v>
      </c>
      <c r="D23" s="14" t="s">
        <v>26</v>
      </c>
      <c r="E23" s="13">
        <v>69957317.790000007</v>
      </c>
      <c r="F23" s="13">
        <v>104.88</v>
      </c>
      <c r="G23" s="37">
        <v>3253317.79</v>
      </c>
      <c r="H23" s="38"/>
      <c r="I23" s="8" t="s">
        <v>26</v>
      </c>
      <c r="J23" s="39" t="s">
        <v>26</v>
      </c>
      <c r="K23" s="28"/>
      <c r="L23" s="29"/>
    </row>
    <row r="24" spans="1:12" x14ac:dyDescent="0.25">
      <c r="A24" s="16" t="s">
        <v>39</v>
      </c>
      <c r="B24" s="8" t="s">
        <v>25</v>
      </c>
      <c r="C24" s="13">
        <v>600000</v>
      </c>
      <c r="D24" s="14" t="s">
        <v>26</v>
      </c>
      <c r="E24" s="13">
        <v>1467580.2</v>
      </c>
      <c r="F24" s="13">
        <v>244.6</v>
      </c>
      <c r="G24" s="37">
        <v>867580.2</v>
      </c>
      <c r="H24" s="38"/>
      <c r="I24" s="8" t="s">
        <v>26</v>
      </c>
      <c r="J24" s="39" t="s">
        <v>26</v>
      </c>
      <c r="K24" s="28"/>
      <c r="L24" s="29"/>
    </row>
    <row r="25" spans="1:12" x14ac:dyDescent="0.25">
      <c r="A25" s="16" t="s">
        <v>40</v>
      </c>
      <c r="B25" s="8" t="s">
        <v>25</v>
      </c>
      <c r="C25" s="13">
        <v>20450000</v>
      </c>
      <c r="D25" s="14" t="s">
        <v>26</v>
      </c>
      <c r="E25" s="13">
        <v>21445085.379999999</v>
      </c>
      <c r="F25" s="13">
        <v>104.87</v>
      </c>
      <c r="G25" s="37">
        <v>995085.38</v>
      </c>
      <c r="H25" s="38"/>
      <c r="I25" s="8" t="s">
        <v>26</v>
      </c>
      <c r="J25" s="39" t="s">
        <v>26</v>
      </c>
      <c r="K25" s="28"/>
      <c r="L25" s="29"/>
    </row>
    <row r="26" spans="1:12" x14ac:dyDescent="0.25">
      <c r="A26" s="16" t="s">
        <v>41</v>
      </c>
      <c r="B26" s="8" t="s">
        <v>25</v>
      </c>
      <c r="C26" s="13">
        <v>59005000</v>
      </c>
      <c r="D26" s="14" t="s">
        <v>26</v>
      </c>
      <c r="E26" s="13">
        <v>78485474.269999996</v>
      </c>
      <c r="F26" s="13">
        <v>133.01</v>
      </c>
      <c r="G26" s="37">
        <v>19480474.27</v>
      </c>
      <c r="H26" s="38"/>
      <c r="I26" s="8" t="s">
        <v>26</v>
      </c>
      <c r="J26" s="39" t="s">
        <v>26</v>
      </c>
      <c r="K26" s="28"/>
      <c r="L26" s="29"/>
    </row>
    <row r="27" spans="1:12" x14ac:dyDescent="0.25">
      <c r="A27" s="16" t="s">
        <v>42</v>
      </c>
      <c r="B27" s="8" t="s">
        <v>25</v>
      </c>
      <c r="C27" s="13">
        <v>4513982800</v>
      </c>
      <c r="D27" s="14" t="s">
        <v>26</v>
      </c>
      <c r="E27" s="13">
        <v>4417386864.6999998</v>
      </c>
      <c r="F27" s="13">
        <v>97.86</v>
      </c>
      <c r="G27" s="37">
        <v>-96595935.299999997</v>
      </c>
      <c r="H27" s="38"/>
      <c r="I27" s="8" t="s">
        <v>26</v>
      </c>
      <c r="J27" s="39" t="s">
        <v>26</v>
      </c>
      <c r="K27" s="28"/>
      <c r="L27" s="29"/>
    </row>
    <row r="28" spans="1:12" x14ac:dyDescent="0.25">
      <c r="A28" s="16" t="s">
        <v>43</v>
      </c>
      <c r="B28" s="8" t="s">
        <v>25</v>
      </c>
      <c r="C28" s="13">
        <v>30666000</v>
      </c>
      <c r="D28" s="14" t="s">
        <v>26</v>
      </c>
      <c r="E28" s="13">
        <v>30666000</v>
      </c>
      <c r="F28" s="13">
        <v>100</v>
      </c>
      <c r="G28" s="37">
        <v>0</v>
      </c>
      <c r="H28" s="38"/>
      <c r="I28" s="8" t="s">
        <v>26</v>
      </c>
      <c r="J28" s="39" t="s">
        <v>26</v>
      </c>
      <c r="K28" s="28"/>
      <c r="L28" s="29"/>
    </row>
    <row r="29" spans="1:12" x14ac:dyDescent="0.25">
      <c r="A29" s="16" t="s">
        <v>44</v>
      </c>
      <c r="B29" s="8" t="s">
        <v>25</v>
      </c>
      <c r="C29" s="14" t="s">
        <v>26</v>
      </c>
      <c r="D29" s="14" t="s">
        <v>26</v>
      </c>
      <c r="E29" s="13">
        <v>-13481553.99</v>
      </c>
      <c r="F29" s="14"/>
      <c r="G29" s="45"/>
      <c r="H29" s="38"/>
      <c r="I29" s="8" t="s">
        <v>26</v>
      </c>
      <c r="J29" s="39" t="s">
        <v>26</v>
      </c>
      <c r="K29" s="28"/>
      <c r="L29" s="29"/>
    </row>
    <row r="30" spans="1:12" x14ac:dyDescent="0.25">
      <c r="A30" s="17" t="s">
        <v>45</v>
      </c>
      <c r="B30" s="5" t="s">
        <v>46</v>
      </c>
      <c r="C30" s="10">
        <v>7729868800</v>
      </c>
      <c r="D30" s="11" t="s">
        <v>26</v>
      </c>
      <c r="E30" s="10">
        <v>7521465536.0900002</v>
      </c>
      <c r="F30" s="10">
        <v>97.3</v>
      </c>
      <c r="G30" s="40">
        <v>-208403263.91</v>
      </c>
      <c r="H30" s="41"/>
      <c r="I30" s="5" t="s">
        <v>26</v>
      </c>
      <c r="J30" s="42" t="s">
        <v>27</v>
      </c>
      <c r="K30" s="43"/>
      <c r="L30" s="44"/>
    </row>
    <row r="31" spans="1:12" x14ac:dyDescent="0.25">
      <c r="A31" s="18" t="s">
        <v>28</v>
      </c>
      <c r="B31" s="7" t="s">
        <v>3</v>
      </c>
      <c r="C31" s="12" t="s">
        <v>3</v>
      </c>
      <c r="D31" s="12" t="s">
        <v>3</v>
      </c>
      <c r="E31" s="12" t="s">
        <v>3</v>
      </c>
      <c r="F31" s="12" t="s">
        <v>3</v>
      </c>
      <c r="G31" s="32" t="s">
        <v>3</v>
      </c>
      <c r="H31" s="33"/>
      <c r="I31" s="7" t="s">
        <v>3</v>
      </c>
      <c r="J31" s="34" t="s">
        <v>3</v>
      </c>
      <c r="K31" s="35"/>
      <c r="L31" s="36"/>
    </row>
    <row r="32" spans="1:12" x14ac:dyDescent="0.25">
      <c r="A32" s="16" t="s">
        <v>47</v>
      </c>
      <c r="B32" s="8" t="s">
        <v>46</v>
      </c>
      <c r="C32" s="13">
        <v>5587099.5599999996</v>
      </c>
      <c r="D32" s="14" t="s">
        <v>26</v>
      </c>
      <c r="E32" s="13">
        <v>5568799.3700000001</v>
      </c>
      <c r="F32" s="13">
        <v>99.67</v>
      </c>
      <c r="G32" s="37">
        <v>-18300.189999999999</v>
      </c>
      <c r="H32" s="38"/>
      <c r="I32" s="8" t="s">
        <v>26</v>
      </c>
      <c r="J32" s="39" t="s">
        <v>26</v>
      </c>
      <c r="K32" s="28"/>
      <c r="L32" s="29"/>
    </row>
    <row r="33" spans="1:12" x14ac:dyDescent="0.25">
      <c r="A33" s="16" t="s">
        <v>48</v>
      </c>
      <c r="B33" s="8" t="s">
        <v>46</v>
      </c>
      <c r="C33" s="13">
        <v>200555466.24000001</v>
      </c>
      <c r="D33" s="14" t="s">
        <v>26</v>
      </c>
      <c r="E33" s="13">
        <v>194907101.84999999</v>
      </c>
      <c r="F33" s="13">
        <v>97.18</v>
      </c>
      <c r="G33" s="37">
        <v>-5648364.3899999997</v>
      </c>
      <c r="H33" s="38"/>
      <c r="I33" s="8" t="s">
        <v>26</v>
      </c>
      <c r="J33" s="39" t="s">
        <v>26</v>
      </c>
      <c r="K33" s="28"/>
      <c r="L33" s="29"/>
    </row>
    <row r="34" spans="1:12" x14ac:dyDescent="0.25">
      <c r="A34" s="16" t="s">
        <v>49</v>
      </c>
      <c r="B34" s="8" t="s">
        <v>46</v>
      </c>
      <c r="C34" s="13">
        <v>351000</v>
      </c>
      <c r="D34" s="14" t="s">
        <v>26</v>
      </c>
      <c r="E34" s="14" t="s">
        <v>26</v>
      </c>
      <c r="F34" s="14"/>
      <c r="G34" s="37">
        <v>-351000</v>
      </c>
      <c r="H34" s="38"/>
      <c r="I34" s="8" t="s">
        <v>26</v>
      </c>
      <c r="J34" s="39" t="s">
        <v>26</v>
      </c>
      <c r="K34" s="28"/>
      <c r="L34" s="29"/>
    </row>
    <row r="35" spans="1:12" x14ac:dyDescent="0.25">
      <c r="A35" s="16" t="s">
        <v>50</v>
      </c>
      <c r="B35" s="8" t="s">
        <v>46</v>
      </c>
      <c r="C35" s="13">
        <v>5671897</v>
      </c>
      <c r="D35" s="14" t="s">
        <v>26</v>
      </c>
      <c r="E35" s="13">
        <v>5597602.0800000001</v>
      </c>
      <c r="F35" s="13">
        <v>98.69</v>
      </c>
      <c r="G35" s="37">
        <v>-74294.92</v>
      </c>
      <c r="H35" s="38"/>
      <c r="I35" s="8" t="s">
        <v>26</v>
      </c>
      <c r="J35" s="39" t="s">
        <v>26</v>
      </c>
      <c r="K35" s="28"/>
      <c r="L35" s="29"/>
    </row>
    <row r="36" spans="1:12" x14ac:dyDescent="0.25">
      <c r="A36" s="16" t="s">
        <v>51</v>
      </c>
      <c r="B36" s="8" t="s">
        <v>46</v>
      </c>
      <c r="C36" s="13">
        <v>6531000</v>
      </c>
      <c r="D36" s="14" t="s">
        <v>26</v>
      </c>
      <c r="E36" s="13">
        <v>6489522.1600000001</v>
      </c>
      <c r="F36" s="13">
        <v>99.36</v>
      </c>
      <c r="G36" s="37">
        <v>-41477.839999999997</v>
      </c>
      <c r="H36" s="38"/>
      <c r="I36" s="8" t="s">
        <v>26</v>
      </c>
      <c r="J36" s="39" t="s">
        <v>26</v>
      </c>
      <c r="K36" s="28"/>
      <c r="L36" s="29"/>
    </row>
    <row r="37" spans="1:12" x14ac:dyDescent="0.25">
      <c r="A37" s="16" t="s">
        <v>52</v>
      </c>
      <c r="B37" s="8" t="s">
        <v>46</v>
      </c>
      <c r="C37" s="13">
        <v>195653.85</v>
      </c>
      <c r="D37" s="14" t="s">
        <v>26</v>
      </c>
      <c r="E37" s="14" t="s">
        <v>26</v>
      </c>
      <c r="F37" s="14"/>
      <c r="G37" s="37">
        <v>-195653.85</v>
      </c>
      <c r="H37" s="38"/>
      <c r="I37" s="8" t="s">
        <v>26</v>
      </c>
      <c r="J37" s="39" t="s">
        <v>26</v>
      </c>
      <c r="K37" s="28"/>
      <c r="L37" s="29"/>
    </row>
    <row r="38" spans="1:12" x14ac:dyDescent="0.25">
      <c r="A38" s="16" t="s">
        <v>53</v>
      </c>
      <c r="B38" s="8" t="s">
        <v>46</v>
      </c>
      <c r="C38" s="13">
        <v>30191598.600000001</v>
      </c>
      <c r="D38" s="14" t="s">
        <v>26</v>
      </c>
      <c r="E38" s="13">
        <v>29683557.23</v>
      </c>
      <c r="F38" s="13">
        <v>98.32</v>
      </c>
      <c r="G38" s="37">
        <v>-508041.37</v>
      </c>
      <c r="H38" s="38"/>
      <c r="I38" s="8" t="s">
        <v>26</v>
      </c>
      <c r="J38" s="39" t="s">
        <v>26</v>
      </c>
      <c r="K38" s="28"/>
      <c r="L38" s="29"/>
    </row>
    <row r="39" spans="1:12" x14ac:dyDescent="0.25">
      <c r="A39" s="16" t="s">
        <v>54</v>
      </c>
      <c r="B39" s="8" t="s">
        <v>46</v>
      </c>
      <c r="C39" s="13">
        <v>64000</v>
      </c>
      <c r="D39" s="14" t="s">
        <v>26</v>
      </c>
      <c r="E39" s="13">
        <v>4850.9799999999996</v>
      </c>
      <c r="F39" s="13">
        <v>7.58</v>
      </c>
      <c r="G39" s="37">
        <v>-59149.02</v>
      </c>
      <c r="H39" s="38"/>
      <c r="I39" s="8" t="s">
        <v>26</v>
      </c>
      <c r="J39" s="39" t="s">
        <v>26</v>
      </c>
      <c r="K39" s="28"/>
      <c r="L39" s="29"/>
    </row>
    <row r="40" spans="1:12" x14ac:dyDescent="0.25">
      <c r="A40" s="16" t="s">
        <v>55</v>
      </c>
      <c r="B40" s="8" t="s">
        <v>46</v>
      </c>
      <c r="C40" s="13">
        <v>43099900.25</v>
      </c>
      <c r="D40" s="14" t="s">
        <v>26</v>
      </c>
      <c r="E40" s="13">
        <v>41996341.289999999</v>
      </c>
      <c r="F40" s="13">
        <v>97.44</v>
      </c>
      <c r="G40" s="37">
        <v>-1103558.96</v>
      </c>
      <c r="H40" s="38"/>
      <c r="I40" s="8" t="s">
        <v>26</v>
      </c>
      <c r="J40" s="39" t="s">
        <v>26</v>
      </c>
      <c r="K40" s="28"/>
      <c r="L40" s="29"/>
    </row>
    <row r="41" spans="1:12" x14ac:dyDescent="0.25">
      <c r="A41" s="16" t="s">
        <v>56</v>
      </c>
      <c r="B41" s="8" t="s">
        <v>46</v>
      </c>
      <c r="C41" s="13">
        <v>10961729.41</v>
      </c>
      <c r="D41" s="14" t="s">
        <v>26</v>
      </c>
      <c r="E41" s="13">
        <v>10837049.58</v>
      </c>
      <c r="F41" s="13">
        <v>98.86</v>
      </c>
      <c r="G41" s="37">
        <v>-124679.83</v>
      </c>
      <c r="H41" s="38"/>
      <c r="I41" s="8" t="s">
        <v>26</v>
      </c>
      <c r="J41" s="39" t="s">
        <v>26</v>
      </c>
      <c r="K41" s="28"/>
      <c r="L41" s="29"/>
    </row>
    <row r="42" spans="1:12" x14ac:dyDescent="0.25">
      <c r="A42" s="16" t="s">
        <v>57</v>
      </c>
      <c r="B42" s="8" t="s">
        <v>46</v>
      </c>
      <c r="C42" s="13">
        <v>15379509.529999999</v>
      </c>
      <c r="D42" s="14" t="s">
        <v>26</v>
      </c>
      <c r="E42" s="13">
        <v>15370219.789999999</v>
      </c>
      <c r="F42" s="13">
        <v>99.94</v>
      </c>
      <c r="G42" s="37">
        <v>-9289.74</v>
      </c>
      <c r="H42" s="38"/>
      <c r="I42" s="8" t="s">
        <v>26</v>
      </c>
      <c r="J42" s="39" t="s">
        <v>26</v>
      </c>
      <c r="K42" s="28"/>
      <c r="L42" s="29"/>
    </row>
    <row r="43" spans="1:12" x14ac:dyDescent="0.25">
      <c r="A43" s="16" t="s">
        <v>58</v>
      </c>
      <c r="B43" s="8" t="s">
        <v>46</v>
      </c>
      <c r="C43" s="13">
        <v>500000</v>
      </c>
      <c r="D43" s="14" t="s">
        <v>26</v>
      </c>
      <c r="E43" s="13">
        <v>438474.75</v>
      </c>
      <c r="F43" s="13">
        <v>87.69</v>
      </c>
      <c r="G43" s="37">
        <v>-61525.25</v>
      </c>
      <c r="H43" s="38"/>
      <c r="I43" s="8" t="s">
        <v>26</v>
      </c>
      <c r="J43" s="39" t="s">
        <v>26</v>
      </c>
      <c r="K43" s="28"/>
      <c r="L43" s="29"/>
    </row>
    <row r="44" spans="1:12" x14ac:dyDescent="0.25">
      <c r="A44" s="16" t="s">
        <v>59</v>
      </c>
      <c r="B44" s="8" t="s">
        <v>46</v>
      </c>
      <c r="C44" s="13">
        <v>595000</v>
      </c>
      <c r="D44" s="14" t="s">
        <v>26</v>
      </c>
      <c r="E44" s="13">
        <v>475520</v>
      </c>
      <c r="F44" s="13">
        <v>79.92</v>
      </c>
      <c r="G44" s="37">
        <v>-119480</v>
      </c>
      <c r="H44" s="38"/>
      <c r="I44" s="8" t="s">
        <v>26</v>
      </c>
      <c r="J44" s="39" t="s">
        <v>26</v>
      </c>
      <c r="K44" s="28"/>
      <c r="L44" s="29"/>
    </row>
    <row r="45" spans="1:12" x14ac:dyDescent="0.25">
      <c r="A45" s="16" t="s">
        <v>60</v>
      </c>
      <c r="B45" s="8" t="s">
        <v>46</v>
      </c>
      <c r="C45" s="13">
        <v>30945093</v>
      </c>
      <c r="D45" s="14" t="s">
        <v>26</v>
      </c>
      <c r="E45" s="13">
        <v>30198051.370000001</v>
      </c>
      <c r="F45" s="13">
        <v>97.59</v>
      </c>
      <c r="G45" s="37">
        <v>-747041.63</v>
      </c>
      <c r="H45" s="38"/>
      <c r="I45" s="8" t="s">
        <v>26</v>
      </c>
      <c r="J45" s="39" t="s">
        <v>26</v>
      </c>
      <c r="K45" s="28"/>
      <c r="L45" s="29"/>
    </row>
    <row r="46" spans="1:12" x14ac:dyDescent="0.25">
      <c r="A46" s="16" t="s">
        <v>61</v>
      </c>
      <c r="B46" s="8" t="s">
        <v>46</v>
      </c>
      <c r="C46" s="13">
        <v>191765348.66999999</v>
      </c>
      <c r="D46" s="14" t="s">
        <v>26</v>
      </c>
      <c r="E46" s="48">
        <v>175886632.63999999</v>
      </c>
      <c r="F46" s="14">
        <v>91.72</v>
      </c>
      <c r="G46" s="37">
        <f>E46-C46</f>
        <v>-15878716.030000001</v>
      </c>
      <c r="H46" s="38"/>
      <c r="I46" s="8" t="s">
        <v>26</v>
      </c>
      <c r="J46" s="39" t="s">
        <v>26</v>
      </c>
      <c r="K46" s="28"/>
      <c r="L46" s="29"/>
    </row>
    <row r="47" spans="1:12" x14ac:dyDescent="0.25">
      <c r="A47" s="16" t="s">
        <v>62</v>
      </c>
      <c r="B47" s="8" t="s">
        <v>46</v>
      </c>
      <c r="C47" s="13">
        <v>1224586451.3399999</v>
      </c>
      <c r="D47" s="14" t="s">
        <v>26</v>
      </c>
      <c r="E47" s="13">
        <v>1204877113.3</v>
      </c>
      <c r="F47" s="13">
        <v>98.39</v>
      </c>
      <c r="G47" s="37">
        <v>-19709338.039999999</v>
      </c>
      <c r="H47" s="38"/>
      <c r="I47" s="8" t="s">
        <v>26</v>
      </c>
      <c r="J47" s="39" t="s">
        <v>26</v>
      </c>
      <c r="K47" s="28"/>
      <c r="L47" s="29"/>
    </row>
    <row r="48" spans="1:12" x14ac:dyDescent="0.25">
      <c r="A48" s="16" t="s">
        <v>63</v>
      </c>
      <c r="B48" s="8" t="s">
        <v>46</v>
      </c>
      <c r="C48" s="13">
        <v>1500000</v>
      </c>
      <c r="D48" s="14" t="s">
        <v>26</v>
      </c>
      <c r="E48" s="13">
        <v>1492130</v>
      </c>
      <c r="F48" s="13">
        <v>99.48</v>
      </c>
      <c r="G48" s="37">
        <v>-7870</v>
      </c>
      <c r="H48" s="38"/>
      <c r="I48" s="8" t="s">
        <v>26</v>
      </c>
      <c r="J48" s="39" t="s">
        <v>26</v>
      </c>
      <c r="K48" s="28"/>
      <c r="L48" s="29"/>
    </row>
    <row r="49" spans="1:12" x14ac:dyDescent="0.25">
      <c r="A49" s="16" t="s">
        <v>64</v>
      </c>
      <c r="B49" s="8" t="s">
        <v>46</v>
      </c>
      <c r="C49" s="13">
        <v>164221995.16999999</v>
      </c>
      <c r="D49" s="14" t="s">
        <v>26</v>
      </c>
      <c r="E49" s="13">
        <v>159346187.5</v>
      </c>
      <c r="F49" s="13">
        <v>97.03</v>
      </c>
      <c r="G49" s="37">
        <v>-4875807.67</v>
      </c>
      <c r="H49" s="38"/>
      <c r="I49" s="8" t="s">
        <v>26</v>
      </c>
      <c r="J49" s="39" t="s">
        <v>26</v>
      </c>
      <c r="K49" s="28"/>
      <c r="L49" s="29"/>
    </row>
    <row r="50" spans="1:12" x14ac:dyDescent="0.25">
      <c r="A50" s="16" t="s">
        <v>65</v>
      </c>
      <c r="B50" s="8" t="s">
        <v>46</v>
      </c>
      <c r="C50" s="13">
        <v>35553056.899999999</v>
      </c>
      <c r="D50" s="14" t="s">
        <v>26</v>
      </c>
      <c r="E50" s="13">
        <v>35435203.560000002</v>
      </c>
      <c r="F50" s="13">
        <v>99.67</v>
      </c>
      <c r="G50" s="37">
        <v>-117853.34</v>
      </c>
      <c r="H50" s="38"/>
      <c r="I50" s="8" t="s">
        <v>26</v>
      </c>
      <c r="J50" s="39" t="s">
        <v>26</v>
      </c>
      <c r="K50" s="28"/>
      <c r="L50" s="29"/>
    </row>
    <row r="51" spans="1:12" x14ac:dyDescent="0.25">
      <c r="A51" s="16" t="s">
        <v>66</v>
      </c>
      <c r="B51" s="8" t="s">
        <v>46</v>
      </c>
      <c r="C51" s="13">
        <v>35016441.609999999</v>
      </c>
      <c r="D51" s="14" t="s">
        <v>26</v>
      </c>
      <c r="E51" s="13">
        <v>33120961.420000002</v>
      </c>
      <c r="F51" s="13">
        <v>94.59</v>
      </c>
      <c r="G51" s="37">
        <v>-1895480.19</v>
      </c>
      <c r="H51" s="38"/>
      <c r="I51" s="8" t="s">
        <v>26</v>
      </c>
      <c r="J51" s="39" t="s">
        <v>26</v>
      </c>
      <c r="K51" s="28"/>
      <c r="L51" s="29"/>
    </row>
    <row r="52" spans="1:12" x14ac:dyDescent="0.25">
      <c r="A52" s="16" t="s">
        <v>67</v>
      </c>
      <c r="B52" s="8" t="s">
        <v>46</v>
      </c>
      <c r="C52" s="13">
        <v>364031160.04000002</v>
      </c>
      <c r="D52" s="14" t="s">
        <v>26</v>
      </c>
      <c r="E52" s="13">
        <v>351599879.33999997</v>
      </c>
      <c r="F52" s="13">
        <v>96.59</v>
      </c>
      <c r="G52" s="37">
        <v>-12431280.699999999</v>
      </c>
      <c r="H52" s="38"/>
      <c r="I52" s="8" t="s">
        <v>26</v>
      </c>
      <c r="J52" s="39" t="s">
        <v>26</v>
      </c>
      <c r="K52" s="28"/>
      <c r="L52" s="29"/>
    </row>
    <row r="53" spans="1:12" x14ac:dyDescent="0.25">
      <c r="A53" s="16" t="s">
        <v>68</v>
      </c>
      <c r="B53" s="8" t="s">
        <v>46</v>
      </c>
      <c r="C53" s="13">
        <v>23931141.239999998</v>
      </c>
      <c r="D53" s="14" t="s">
        <v>26</v>
      </c>
      <c r="E53" s="13">
        <v>23107691.190000001</v>
      </c>
      <c r="F53" s="13">
        <v>96.56</v>
      </c>
      <c r="G53" s="37">
        <v>-823450.05</v>
      </c>
      <c r="H53" s="38"/>
      <c r="I53" s="8" t="s">
        <v>26</v>
      </c>
      <c r="J53" s="39" t="s">
        <v>26</v>
      </c>
      <c r="K53" s="28"/>
      <c r="L53" s="29"/>
    </row>
    <row r="54" spans="1:12" x14ac:dyDescent="0.25">
      <c r="A54" s="16" t="s">
        <v>69</v>
      </c>
      <c r="B54" s="8" t="s">
        <v>46</v>
      </c>
      <c r="C54" s="13">
        <v>1216610462.1199999</v>
      </c>
      <c r="D54" s="14" t="s">
        <v>26</v>
      </c>
      <c r="E54" s="13">
        <v>1189934571.21</v>
      </c>
      <c r="F54" s="13">
        <v>97.81</v>
      </c>
      <c r="G54" s="37">
        <v>-26675890.91</v>
      </c>
      <c r="H54" s="38"/>
      <c r="I54" s="8" t="s">
        <v>26</v>
      </c>
      <c r="J54" s="39" t="s">
        <v>26</v>
      </c>
      <c r="K54" s="28"/>
      <c r="L54" s="29"/>
    </row>
    <row r="55" spans="1:12" x14ac:dyDescent="0.25">
      <c r="A55" s="16" t="s">
        <v>70</v>
      </c>
      <c r="B55" s="8" t="s">
        <v>46</v>
      </c>
      <c r="C55" s="13">
        <v>1819264304.29</v>
      </c>
      <c r="D55" s="14" t="s">
        <v>26</v>
      </c>
      <c r="E55" s="13">
        <v>1789005335.99</v>
      </c>
      <c r="F55" s="13">
        <v>98.34</v>
      </c>
      <c r="G55" s="37">
        <v>-30258968.300000001</v>
      </c>
      <c r="H55" s="38"/>
      <c r="I55" s="8" t="s">
        <v>26</v>
      </c>
      <c r="J55" s="39" t="s">
        <v>26</v>
      </c>
      <c r="K55" s="28"/>
      <c r="L55" s="29"/>
    </row>
    <row r="56" spans="1:12" x14ac:dyDescent="0.25">
      <c r="A56" s="16" t="s">
        <v>71</v>
      </c>
      <c r="B56" s="8" t="s">
        <v>46</v>
      </c>
      <c r="C56" s="13">
        <v>289236333.56999999</v>
      </c>
      <c r="D56" s="14" t="s">
        <v>26</v>
      </c>
      <c r="E56" s="13">
        <v>284361672.00999999</v>
      </c>
      <c r="F56" s="13">
        <v>98.31</v>
      </c>
      <c r="G56" s="37">
        <v>-4874661.5599999996</v>
      </c>
      <c r="H56" s="38"/>
      <c r="I56" s="8" t="s">
        <v>26</v>
      </c>
      <c r="J56" s="39" t="s">
        <v>26</v>
      </c>
      <c r="K56" s="28"/>
      <c r="L56" s="29"/>
    </row>
    <row r="57" spans="1:12" x14ac:dyDescent="0.25">
      <c r="A57" s="16" t="s">
        <v>72</v>
      </c>
      <c r="B57" s="8" t="s">
        <v>46</v>
      </c>
      <c r="C57" s="13">
        <v>21196480</v>
      </c>
      <c r="D57" s="14" t="s">
        <v>26</v>
      </c>
      <c r="E57" s="13">
        <v>20492268.649999999</v>
      </c>
      <c r="F57" s="13">
        <v>96.68</v>
      </c>
      <c r="G57" s="37">
        <v>-704211.35</v>
      </c>
      <c r="H57" s="38"/>
      <c r="I57" s="8" t="s">
        <v>26</v>
      </c>
      <c r="J57" s="39" t="s">
        <v>26</v>
      </c>
      <c r="K57" s="28"/>
      <c r="L57" s="29"/>
    </row>
    <row r="58" spans="1:12" x14ac:dyDescent="0.25">
      <c r="A58" s="16" t="s">
        <v>73</v>
      </c>
      <c r="B58" s="8" t="s">
        <v>46</v>
      </c>
      <c r="C58" s="13">
        <v>58417143.68</v>
      </c>
      <c r="D58" s="14" t="s">
        <v>26</v>
      </c>
      <c r="E58" s="13">
        <v>54176908.740000002</v>
      </c>
      <c r="F58" s="13">
        <v>92.74</v>
      </c>
      <c r="G58" s="37">
        <v>-4240234.9400000004</v>
      </c>
      <c r="H58" s="38"/>
      <c r="I58" s="8" t="s">
        <v>26</v>
      </c>
      <c r="J58" s="39" t="s">
        <v>26</v>
      </c>
      <c r="K58" s="28"/>
      <c r="L58" s="29"/>
    </row>
    <row r="59" spans="1:12" x14ac:dyDescent="0.25">
      <c r="A59" s="16" t="s">
        <v>74</v>
      </c>
      <c r="B59" s="8" t="s">
        <v>46</v>
      </c>
      <c r="C59" s="13">
        <v>96335221</v>
      </c>
      <c r="D59" s="14" t="s">
        <v>26</v>
      </c>
      <c r="E59" s="13">
        <v>92612499.939999998</v>
      </c>
      <c r="F59" s="13">
        <v>96.14</v>
      </c>
      <c r="G59" s="37">
        <v>-3722721.06</v>
      </c>
      <c r="H59" s="38"/>
      <c r="I59" s="8" t="s">
        <v>26</v>
      </c>
      <c r="J59" s="39" t="s">
        <v>26</v>
      </c>
      <c r="K59" s="28"/>
      <c r="L59" s="29"/>
    </row>
    <row r="60" spans="1:12" x14ac:dyDescent="0.25">
      <c r="A60" s="16" t="s">
        <v>75</v>
      </c>
      <c r="B60" s="8" t="s">
        <v>46</v>
      </c>
      <c r="C60" s="13">
        <v>339195070</v>
      </c>
      <c r="D60" s="14" t="s">
        <v>26</v>
      </c>
      <c r="E60" s="13">
        <v>333195715.24000001</v>
      </c>
      <c r="F60" s="13">
        <v>98.23</v>
      </c>
      <c r="G60" s="37">
        <v>-5999354.7599999998</v>
      </c>
      <c r="H60" s="38"/>
      <c r="I60" s="8" t="s">
        <v>26</v>
      </c>
      <c r="J60" s="39" t="s">
        <v>26</v>
      </c>
      <c r="K60" s="28"/>
      <c r="L60" s="29"/>
    </row>
    <row r="61" spans="1:12" x14ac:dyDescent="0.25">
      <c r="A61" s="16" t="s">
        <v>76</v>
      </c>
      <c r="B61" s="8" t="s">
        <v>46</v>
      </c>
      <c r="C61" s="13">
        <v>47866908.340000004</v>
      </c>
      <c r="D61" s="14" t="s">
        <v>26</v>
      </c>
      <c r="E61" s="13">
        <v>46919022.869999997</v>
      </c>
      <c r="F61" s="13">
        <v>98.02</v>
      </c>
      <c r="G61" s="37">
        <v>-947885.47</v>
      </c>
      <c r="H61" s="38"/>
      <c r="I61" s="8" t="s">
        <v>26</v>
      </c>
      <c r="J61" s="39" t="s">
        <v>26</v>
      </c>
      <c r="K61" s="28"/>
      <c r="L61" s="29"/>
    </row>
    <row r="62" spans="1:12" x14ac:dyDescent="0.25">
      <c r="A62" s="16" t="s">
        <v>77</v>
      </c>
      <c r="B62" s="8" t="s">
        <v>46</v>
      </c>
      <c r="C62" s="13">
        <v>11163000</v>
      </c>
      <c r="D62" s="14" t="s">
        <v>26</v>
      </c>
      <c r="E62" s="13">
        <v>11048559.67</v>
      </c>
      <c r="F62" s="13">
        <v>98.97</v>
      </c>
      <c r="G62" s="37">
        <v>-114440.33</v>
      </c>
      <c r="H62" s="38"/>
      <c r="I62" s="8" t="s">
        <v>26</v>
      </c>
      <c r="J62" s="39" t="s">
        <v>26</v>
      </c>
      <c r="K62" s="28"/>
      <c r="L62" s="29"/>
    </row>
    <row r="63" spans="1:12" x14ac:dyDescent="0.25">
      <c r="A63" s="16" t="s">
        <v>78</v>
      </c>
      <c r="B63" s="8" t="s">
        <v>46</v>
      </c>
      <c r="C63" s="13">
        <v>14119855.49</v>
      </c>
      <c r="D63" s="14" t="s">
        <v>26</v>
      </c>
      <c r="E63" s="13">
        <v>14095038.890000001</v>
      </c>
      <c r="F63" s="13">
        <v>99.82</v>
      </c>
      <c r="G63" s="37">
        <v>-24816.6</v>
      </c>
      <c r="H63" s="38"/>
      <c r="I63" s="8" t="s">
        <v>26</v>
      </c>
      <c r="J63" s="39" t="s">
        <v>26</v>
      </c>
      <c r="K63" s="28"/>
      <c r="L63" s="29"/>
    </row>
    <row r="64" spans="1:12" x14ac:dyDescent="0.25">
      <c r="A64" s="16" t="s">
        <v>79</v>
      </c>
      <c r="B64" s="8" t="s">
        <v>46</v>
      </c>
      <c r="C64" s="13">
        <v>74598000</v>
      </c>
      <c r="D64" s="14" t="s">
        <v>26</v>
      </c>
      <c r="E64" s="13">
        <v>73621523.540000007</v>
      </c>
      <c r="F64" s="13">
        <v>98.69</v>
      </c>
      <c r="G64" s="37">
        <v>-976476.46</v>
      </c>
      <c r="H64" s="38"/>
      <c r="I64" s="8" t="s">
        <v>26</v>
      </c>
      <c r="J64" s="39" t="s">
        <v>26</v>
      </c>
      <c r="K64" s="28"/>
      <c r="L64" s="29"/>
    </row>
    <row r="65" spans="1:12" x14ac:dyDescent="0.25">
      <c r="A65" s="16" t="s">
        <v>80</v>
      </c>
      <c r="B65" s="8" t="s">
        <v>46</v>
      </c>
      <c r="C65" s="13">
        <v>792960544.63999999</v>
      </c>
      <c r="D65" s="14" t="s">
        <v>26</v>
      </c>
      <c r="E65" s="13">
        <v>750862759.11000001</v>
      </c>
      <c r="F65" s="13">
        <v>94.69</v>
      </c>
      <c r="G65" s="37">
        <v>-42097785.530000001</v>
      </c>
      <c r="H65" s="38"/>
      <c r="I65" s="8" t="s">
        <v>26</v>
      </c>
      <c r="J65" s="39" t="s">
        <v>26</v>
      </c>
      <c r="K65" s="28"/>
      <c r="L65" s="29"/>
    </row>
    <row r="66" spans="1:12" x14ac:dyDescent="0.25">
      <c r="A66" s="16" t="s">
        <v>81</v>
      </c>
      <c r="B66" s="8" t="s">
        <v>46</v>
      </c>
      <c r="C66" s="13">
        <v>314985000</v>
      </c>
      <c r="D66" s="14" t="s">
        <v>26</v>
      </c>
      <c r="E66" s="13">
        <v>301416972.52999997</v>
      </c>
      <c r="F66" s="13">
        <v>95.69</v>
      </c>
      <c r="G66" s="37">
        <v>-13568027.470000001</v>
      </c>
      <c r="H66" s="38"/>
      <c r="I66" s="8" t="s">
        <v>26</v>
      </c>
      <c r="J66" s="39" t="s">
        <v>26</v>
      </c>
      <c r="K66" s="28"/>
      <c r="L66" s="29"/>
    </row>
    <row r="67" spans="1:12" x14ac:dyDescent="0.25">
      <c r="A67" s="16" t="s">
        <v>82</v>
      </c>
      <c r="B67" s="8" t="s">
        <v>46</v>
      </c>
      <c r="C67" s="13">
        <v>45781046</v>
      </c>
      <c r="D67" s="14" t="s">
        <v>26</v>
      </c>
      <c r="E67" s="13">
        <v>41989275.119999997</v>
      </c>
      <c r="F67" s="13">
        <v>91.72</v>
      </c>
      <c r="G67" s="37">
        <v>-3791770.88</v>
      </c>
      <c r="H67" s="38"/>
      <c r="I67" s="8" t="s">
        <v>26</v>
      </c>
      <c r="J67" s="39" t="s">
        <v>26</v>
      </c>
      <c r="K67" s="28"/>
      <c r="L67" s="29"/>
    </row>
    <row r="68" spans="1:12" x14ac:dyDescent="0.25">
      <c r="A68" s="16" t="s">
        <v>83</v>
      </c>
      <c r="B68" s="8" t="s">
        <v>46</v>
      </c>
      <c r="C68" s="13">
        <v>142528902.88</v>
      </c>
      <c r="D68" s="14" t="s">
        <v>26</v>
      </c>
      <c r="E68" s="13">
        <v>137817386.96000001</v>
      </c>
      <c r="F68" s="13">
        <v>96.69</v>
      </c>
      <c r="G68" s="37">
        <v>-4711515.92</v>
      </c>
      <c r="H68" s="38"/>
      <c r="I68" s="8" t="s">
        <v>26</v>
      </c>
      <c r="J68" s="39" t="s">
        <v>26</v>
      </c>
      <c r="K68" s="28"/>
      <c r="L68" s="29"/>
    </row>
    <row r="69" spans="1:12" x14ac:dyDescent="0.25">
      <c r="A69" s="16" t="s">
        <v>84</v>
      </c>
      <c r="B69" s="8" t="s">
        <v>46</v>
      </c>
      <c r="C69" s="13">
        <v>6628367.7699999996</v>
      </c>
      <c r="D69" s="14" t="s">
        <v>26</v>
      </c>
      <c r="E69" s="13">
        <v>6628367.7699999996</v>
      </c>
      <c r="F69" s="13">
        <v>100</v>
      </c>
      <c r="G69" s="37">
        <v>0</v>
      </c>
      <c r="H69" s="38"/>
      <c r="I69" s="8" t="s">
        <v>26</v>
      </c>
      <c r="J69" s="39" t="s">
        <v>26</v>
      </c>
      <c r="K69" s="28"/>
      <c r="L69" s="29"/>
    </row>
    <row r="70" spans="1:12" x14ac:dyDescent="0.25">
      <c r="A70" s="16" t="s">
        <v>85</v>
      </c>
      <c r="B70" s="8" t="s">
        <v>46</v>
      </c>
      <c r="C70" s="13">
        <v>7996729.4299999997</v>
      </c>
      <c r="D70" s="14" t="s">
        <v>26</v>
      </c>
      <c r="E70" s="13">
        <v>7860202.3200000003</v>
      </c>
      <c r="F70" s="13">
        <v>98.29</v>
      </c>
      <c r="G70" s="37">
        <v>-136527.10999999999</v>
      </c>
      <c r="H70" s="38"/>
      <c r="I70" s="8" t="s">
        <v>26</v>
      </c>
      <c r="J70" s="39" t="s">
        <v>26</v>
      </c>
      <c r="K70" s="28"/>
      <c r="L70" s="29"/>
    </row>
    <row r="71" spans="1:12" x14ac:dyDescent="0.25">
      <c r="A71" s="16" t="s">
        <v>86</v>
      </c>
      <c r="B71" s="8" t="s">
        <v>46</v>
      </c>
      <c r="C71" s="13">
        <v>10955888.380000001</v>
      </c>
      <c r="D71" s="14" t="s">
        <v>26</v>
      </c>
      <c r="E71" s="13">
        <v>10340633.26</v>
      </c>
      <c r="F71" s="13">
        <v>94.38</v>
      </c>
      <c r="G71" s="37">
        <v>-615255.12</v>
      </c>
      <c r="H71" s="38"/>
      <c r="I71" s="8" t="s">
        <v>26</v>
      </c>
      <c r="J71" s="39" t="s">
        <v>26</v>
      </c>
      <c r="K71" s="28"/>
      <c r="L71" s="29"/>
    </row>
    <row r="72" spans="1:12" x14ac:dyDescent="0.25">
      <c r="A72" s="16" t="s">
        <v>87</v>
      </c>
      <c r="B72" s="8" t="s">
        <v>46</v>
      </c>
      <c r="C72" s="13">
        <v>28795000</v>
      </c>
      <c r="D72" s="14" t="s">
        <v>26</v>
      </c>
      <c r="E72" s="13">
        <v>28653932.870000001</v>
      </c>
      <c r="F72" s="13">
        <v>99.51</v>
      </c>
      <c r="G72" s="37">
        <v>-141067.13</v>
      </c>
      <c r="H72" s="38"/>
      <c r="I72" s="8" t="s">
        <v>26</v>
      </c>
      <c r="J72" s="39" t="s">
        <v>26</v>
      </c>
      <c r="K72" s="28"/>
      <c r="L72" s="29"/>
    </row>
    <row r="73" spans="1:12" ht="23.25" x14ac:dyDescent="0.25">
      <c r="A73" s="9" t="s">
        <v>88</v>
      </c>
      <c r="B73" s="8" t="s">
        <v>89</v>
      </c>
      <c r="C73" s="13">
        <v>-253751000</v>
      </c>
      <c r="D73" s="14" t="s">
        <v>26</v>
      </c>
      <c r="E73" s="13">
        <v>-75216687.489999995</v>
      </c>
      <c r="F73" s="15" t="s">
        <v>27</v>
      </c>
      <c r="G73" s="46" t="s">
        <v>27</v>
      </c>
      <c r="H73" s="38"/>
      <c r="I73" s="8" t="s">
        <v>27</v>
      </c>
      <c r="J73" s="39" t="s">
        <v>27</v>
      </c>
      <c r="K73" s="28"/>
      <c r="L73" s="29"/>
    </row>
    <row r="74" spans="1:12" ht="23.25" x14ac:dyDescent="0.25">
      <c r="A74" s="4" t="s">
        <v>90</v>
      </c>
      <c r="B74" s="5" t="s">
        <v>91</v>
      </c>
      <c r="C74" s="10">
        <v>253751000</v>
      </c>
      <c r="D74" s="11" t="s">
        <v>26</v>
      </c>
      <c r="E74" s="10">
        <v>75216687.489999995</v>
      </c>
      <c r="F74" s="10">
        <v>29.64</v>
      </c>
      <c r="G74" s="40">
        <v>-178534312.50999999</v>
      </c>
      <c r="H74" s="41"/>
      <c r="I74" s="5" t="s">
        <v>26</v>
      </c>
      <c r="J74" s="42" t="s">
        <v>27</v>
      </c>
      <c r="K74" s="43"/>
      <c r="L74" s="44"/>
    </row>
    <row r="75" spans="1:12" x14ac:dyDescent="0.25">
      <c r="A75" s="6" t="s">
        <v>28</v>
      </c>
      <c r="B75" s="7" t="s">
        <v>3</v>
      </c>
      <c r="C75" s="12" t="s">
        <v>3</v>
      </c>
      <c r="D75" s="12" t="s">
        <v>3</v>
      </c>
      <c r="E75" s="12" t="s">
        <v>3</v>
      </c>
      <c r="F75" s="12" t="s">
        <v>3</v>
      </c>
      <c r="G75" s="32" t="s">
        <v>3</v>
      </c>
      <c r="H75" s="33"/>
      <c r="I75" s="7" t="s">
        <v>3</v>
      </c>
      <c r="J75" s="34" t="s">
        <v>3</v>
      </c>
      <c r="K75" s="35"/>
      <c r="L75" s="36"/>
    </row>
    <row r="76" spans="1:12" ht="57" x14ac:dyDescent="0.25">
      <c r="A76" s="9" t="s">
        <v>92</v>
      </c>
      <c r="B76" s="8" t="s">
        <v>93</v>
      </c>
      <c r="C76" s="13">
        <v>240880000</v>
      </c>
      <c r="D76" s="14" t="s">
        <v>26</v>
      </c>
      <c r="E76" s="13">
        <v>105050000</v>
      </c>
      <c r="F76" s="13">
        <v>43.61</v>
      </c>
      <c r="G76" s="37">
        <v>-135830000</v>
      </c>
      <c r="H76" s="38"/>
      <c r="I76" s="8" t="s">
        <v>26</v>
      </c>
      <c r="J76" s="39" t="s">
        <v>27</v>
      </c>
      <c r="K76" s="28"/>
      <c r="L76" s="29"/>
    </row>
    <row r="77" spans="1:12" ht="20.25" customHeight="1" x14ac:dyDescent="0.25">
      <c r="A77" s="16" t="s">
        <v>94</v>
      </c>
      <c r="B77" s="8" t="s">
        <v>93</v>
      </c>
      <c r="C77" s="13">
        <v>1272630000</v>
      </c>
      <c r="D77" s="14" t="s">
        <v>26</v>
      </c>
      <c r="E77" s="13">
        <v>1572000000</v>
      </c>
      <c r="F77" s="13">
        <v>123.52</v>
      </c>
      <c r="G77" s="37">
        <v>299370000</v>
      </c>
      <c r="H77" s="38"/>
      <c r="I77" s="8" t="s">
        <v>26</v>
      </c>
      <c r="J77" s="39" t="s">
        <v>26</v>
      </c>
      <c r="K77" s="28"/>
      <c r="L77" s="29"/>
    </row>
    <row r="78" spans="1:12" ht="20.25" customHeight="1" x14ac:dyDescent="0.25">
      <c r="A78" s="16" t="s">
        <v>95</v>
      </c>
      <c r="B78" s="8" t="s">
        <v>93</v>
      </c>
      <c r="C78" s="13">
        <v>-1201800000</v>
      </c>
      <c r="D78" s="14" t="s">
        <v>26</v>
      </c>
      <c r="E78" s="13">
        <v>1472000000</v>
      </c>
      <c r="F78" s="13">
        <v>-122.48</v>
      </c>
      <c r="G78" s="37">
        <v>2673800000</v>
      </c>
      <c r="H78" s="38"/>
      <c r="I78" s="8" t="s">
        <v>26</v>
      </c>
      <c r="J78" s="39" t="s">
        <v>26</v>
      </c>
      <c r="K78" s="28"/>
      <c r="L78" s="29"/>
    </row>
    <row r="79" spans="1:12" ht="20.25" customHeight="1" x14ac:dyDescent="0.25">
      <c r="A79" s="16" t="s">
        <v>96</v>
      </c>
      <c r="B79" s="8" t="s">
        <v>93</v>
      </c>
      <c r="C79" s="13">
        <v>165000000</v>
      </c>
      <c r="D79" s="14" t="s">
        <v>26</v>
      </c>
      <c r="E79" s="14" t="s">
        <v>26</v>
      </c>
      <c r="F79" s="14"/>
      <c r="G79" s="37">
        <v>-165000000</v>
      </c>
      <c r="H79" s="38"/>
      <c r="I79" s="8" t="s">
        <v>26</v>
      </c>
      <c r="J79" s="39" t="s">
        <v>26</v>
      </c>
      <c r="K79" s="28"/>
      <c r="L79" s="29"/>
    </row>
    <row r="80" spans="1:12" ht="20.25" customHeight="1" x14ac:dyDescent="0.25">
      <c r="A80" s="16" t="s">
        <v>97</v>
      </c>
      <c r="B80" s="8" t="s">
        <v>93</v>
      </c>
      <c r="C80" s="13">
        <v>5050000</v>
      </c>
      <c r="D80" s="14" t="s">
        <v>26</v>
      </c>
      <c r="E80" s="13">
        <v>5050000</v>
      </c>
      <c r="F80" s="13">
        <v>100</v>
      </c>
      <c r="G80" s="37">
        <v>0</v>
      </c>
      <c r="H80" s="38"/>
      <c r="I80" s="8" t="s">
        <v>26</v>
      </c>
      <c r="J80" s="39" t="s">
        <v>26</v>
      </c>
      <c r="K80" s="28"/>
      <c r="L80" s="29"/>
    </row>
    <row r="81" spans="1:12" ht="0" hidden="1" customHeight="1" x14ac:dyDescent="0.25"/>
    <row r="82" spans="1:12" ht="9.4" customHeight="1" x14ac:dyDescent="0.25"/>
    <row r="83" spans="1:12" ht="18" customHeight="1" x14ac:dyDescent="0.25">
      <c r="A83" s="47" t="s">
        <v>98</v>
      </c>
      <c r="B83" s="24"/>
      <c r="C83" s="24"/>
      <c r="D83" s="24"/>
      <c r="E83" s="24"/>
      <c r="F83" s="24"/>
      <c r="G83" s="24"/>
    </row>
    <row r="84" spans="1:12" ht="19.149999999999999" customHeight="1" x14ac:dyDescent="0.25"/>
    <row r="86" spans="1:12" x14ac:dyDescent="0.25">
      <c r="A86" s="30" t="s">
        <v>100</v>
      </c>
      <c r="B86" s="31"/>
      <c r="C86" s="31"/>
      <c r="F86" s="30" t="s">
        <v>101</v>
      </c>
      <c r="G86" s="31"/>
      <c r="H86" s="31"/>
      <c r="I86" s="31"/>
      <c r="J86" s="31"/>
      <c r="K86" s="31"/>
      <c r="L86" s="31"/>
    </row>
    <row r="89" spans="1:12" x14ac:dyDescent="0.25">
      <c r="A89" s="30" t="s">
        <v>102</v>
      </c>
      <c r="B89" s="31"/>
      <c r="C89" s="31"/>
      <c r="F89" s="30" t="s">
        <v>103</v>
      </c>
      <c r="G89" s="31"/>
      <c r="H89" s="31"/>
      <c r="I89" s="31"/>
      <c r="J89" s="31"/>
      <c r="K89" s="31"/>
      <c r="L89" s="31"/>
    </row>
  </sheetData>
  <mergeCells count="153">
    <mergeCell ref="G79:H79"/>
    <mergeCell ref="J79:L79"/>
    <mergeCell ref="G80:H80"/>
    <mergeCell ref="J80:L80"/>
    <mergeCell ref="A83:G83"/>
    <mergeCell ref="G76:H76"/>
    <mergeCell ref="J76:L76"/>
    <mergeCell ref="G77:H77"/>
    <mergeCell ref="J77:L77"/>
    <mergeCell ref="G78:H78"/>
    <mergeCell ref="J78:L78"/>
    <mergeCell ref="G73:H73"/>
    <mergeCell ref="J73:L73"/>
    <mergeCell ref="G74:H74"/>
    <mergeCell ref="J74:L74"/>
    <mergeCell ref="G75:H75"/>
    <mergeCell ref="J75:L75"/>
    <mergeCell ref="G70:H70"/>
    <mergeCell ref="J70:L70"/>
    <mergeCell ref="G71:H71"/>
    <mergeCell ref="J71:L71"/>
    <mergeCell ref="G72:H72"/>
    <mergeCell ref="J72:L72"/>
    <mergeCell ref="G67:H67"/>
    <mergeCell ref="J67:L67"/>
    <mergeCell ref="G68:H68"/>
    <mergeCell ref="J68:L68"/>
    <mergeCell ref="G69:H69"/>
    <mergeCell ref="J69:L69"/>
    <mergeCell ref="G64:H64"/>
    <mergeCell ref="J64:L64"/>
    <mergeCell ref="G65:H65"/>
    <mergeCell ref="J65:L65"/>
    <mergeCell ref="G66:H66"/>
    <mergeCell ref="J66:L66"/>
    <mergeCell ref="G61:H61"/>
    <mergeCell ref="J61:L61"/>
    <mergeCell ref="G62:H62"/>
    <mergeCell ref="J62:L62"/>
    <mergeCell ref="G63:H63"/>
    <mergeCell ref="J63:L63"/>
    <mergeCell ref="G58:H58"/>
    <mergeCell ref="J58:L58"/>
    <mergeCell ref="G59:H59"/>
    <mergeCell ref="J59:L59"/>
    <mergeCell ref="G60:H60"/>
    <mergeCell ref="J60:L60"/>
    <mergeCell ref="G55:H55"/>
    <mergeCell ref="J55:L55"/>
    <mergeCell ref="G56:H56"/>
    <mergeCell ref="J56:L56"/>
    <mergeCell ref="G57:H57"/>
    <mergeCell ref="J57:L57"/>
    <mergeCell ref="G52:H52"/>
    <mergeCell ref="J52:L52"/>
    <mergeCell ref="G53:H53"/>
    <mergeCell ref="J53:L53"/>
    <mergeCell ref="G54:H54"/>
    <mergeCell ref="J54:L54"/>
    <mergeCell ref="G49:H49"/>
    <mergeCell ref="J49:L49"/>
    <mergeCell ref="G50:H50"/>
    <mergeCell ref="J50:L50"/>
    <mergeCell ref="G51:H51"/>
    <mergeCell ref="J51:L51"/>
    <mergeCell ref="G46:H46"/>
    <mergeCell ref="J46:L46"/>
    <mergeCell ref="G47:H47"/>
    <mergeCell ref="J47:L47"/>
    <mergeCell ref="G48:H48"/>
    <mergeCell ref="J48:L48"/>
    <mergeCell ref="G43:H43"/>
    <mergeCell ref="J43:L43"/>
    <mergeCell ref="G44:H44"/>
    <mergeCell ref="J44:L44"/>
    <mergeCell ref="G45:H45"/>
    <mergeCell ref="J45:L45"/>
    <mergeCell ref="G40:H40"/>
    <mergeCell ref="J40:L40"/>
    <mergeCell ref="G41:H41"/>
    <mergeCell ref="J41:L41"/>
    <mergeCell ref="G42:H42"/>
    <mergeCell ref="J42:L42"/>
    <mergeCell ref="G37:H37"/>
    <mergeCell ref="J37:L37"/>
    <mergeCell ref="G38:H38"/>
    <mergeCell ref="J38:L38"/>
    <mergeCell ref="G39:H39"/>
    <mergeCell ref="J39:L39"/>
    <mergeCell ref="G34:H34"/>
    <mergeCell ref="J34:L34"/>
    <mergeCell ref="G35:H35"/>
    <mergeCell ref="J35:L35"/>
    <mergeCell ref="G36:H36"/>
    <mergeCell ref="J36:L36"/>
    <mergeCell ref="G31:H31"/>
    <mergeCell ref="J31:L31"/>
    <mergeCell ref="G32:H32"/>
    <mergeCell ref="J32:L32"/>
    <mergeCell ref="G33:H33"/>
    <mergeCell ref="J33:L33"/>
    <mergeCell ref="G28:H28"/>
    <mergeCell ref="J28:L28"/>
    <mergeCell ref="G29:H29"/>
    <mergeCell ref="J29:L29"/>
    <mergeCell ref="G30:H30"/>
    <mergeCell ref="J30:L30"/>
    <mergeCell ref="G25:H25"/>
    <mergeCell ref="J25:L25"/>
    <mergeCell ref="G26:H26"/>
    <mergeCell ref="J26:L26"/>
    <mergeCell ref="G27:H27"/>
    <mergeCell ref="J27:L27"/>
    <mergeCell ref="G22:H22"/>
    <mergeCell ref="J22:L22"/>
    <mergeCell ref="G23:H23"/>
    <mergeCell ref="J23:L23"/>
    <mergeCell ref="G24:H24"/>
    <mergeCell ref="J24:L24"/>
    <mergeCell ref="G20:H20"/>
    <mergeCell ref="J20:L20"/>
    <mergeCell ref="G21:H21"/>
    <mergeCell ref="J21:L21"/>
    <mergeCell ref="G16:H16"/>
    <mergeCell ref="J16:L16"/>
    <mergeCell ref="G17:H17"/>
    <mergeCell ref="J17:L17"/>
    <mergeCell ref="G18:H18"/>
    <mergeCell ref="J18:L18"/>
    <mergeCell ref="L1:M2"/>
    <mergeCell ref="A2:J3"/>
    <mergeCell ref="A5:N5"/>
    <mergeCell ref="A7:N7"/>
    <mergeCell ref="F9:H9"/>
    <mergeCell ref="I9:L9"/>
    <mergeCell ref="A86:C86"/>
    <mergeCell ref="F86:L86"/>
    <mergeCell ref="A89:C89"/>
    <mergeCell ref="F89:L89"/>
    <mergeCell ref="G13:H13"/>
    <mergeCell ref="J13:L13"/>
    <mergeCell ref="G14:H14"/>
    <mergeCell ref="J14:L14"/>
    <mergeCell ref="G15:H15"/>
    <mergeCell ref="J15:L15"/>
    <mergeCell ref="G10:H10"/>
    <mergeCell ref="J10:L10"/>
    <mergeCell ref="G11:H11"/>
    <mergeCell ref="J11:L11"/>
    <mergeCell ref="G12:H12"/>
    <mergeCell ref="J12:L12"/>
    <mergeCell ref="G19:H19"/>
    <mergeCell ref="J19:L19"/>
  </mergeCells>
  <pageMargins left="0.39370078740157499" right="0.39370078740157499" top="0.39370078740157499" bottom="0.64925629921259798" header="0.39370078740157499" footer="0.39370078740157499"/>
  <pageSetup paperSize="9" orientation="landscape" horizontalDpi="300" verticalDpi="300" r:id="rId1"/>
  <headerFooter alignWithMargins="0">
    <oddFooter>&amp;L&amp;"Arial,Regular"&amp;8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Галина</dc:creator>
  <cp:lastModifiedBy>Павлова Галина</cp:lastModifiedBy>
  <cp:lastPrinted>2019-03-25T07:15:22Z</cp:lastPrinted>
  <dcterms:created xsi:type="dcterms:W3CDTF">2019-03-21T14:40:26Z</dcterms:created>
  <dcterms:modified xsi:type="dcterms:W3CDTF">2019-03-25T14:04:38Z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